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2120" windowHeight="8835"/>
  </bookViews>
  <sheets>
    <sheet name=" drugs" sheetId="1" r:id="rId1"/>
  </sheets>
  <definedNames>
    <definedName name="solver_adj" localSheetId="0" hidden="1">' drugs'!$B$10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 drugs'!$B$10</definedName>
    <definedName name="solver_lhs2" localSheetId="0" hidden="1">' drugs'!$B$13</definedName>
    <definedName name="solver_lin" localSheetId="0" hidden="1">0</definedName>
    <definedName name="solver_num" localSheetId="0" hidden="1">2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2</definedName>
    <definedName name="solver_rhs1" localSheetId="0" hidden="1">0</definedName>
    <definedName name="solver_rhs2" localSheetId="0" hidden="1">' drugs'!$D$13</definedName>
    <definedName name="solver_scl" localSheetId="0" hidden="1">0</definedName>
    <definedName name="solver_sho" localSheetId="0" hidden="1">0</definedName>
    <definedName name="solver_tim" localSheetId="0" hidden="1">100</definedName>
    <definedName name="solver_tmp" localSheetId="0" hidden="1">' drugs'!$D$13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44525"/>
</workbook>
</file>

<file path=xl/calcChain.xml><?xml version="1.0" encoding="utf-8"?>
<calcChain xmlns="http://schemas.openxmlformats.org/spreadsheetml/2006/main">
  <c r="B8" i="1" l="1"/>
  <c r="B18" i="1" s="1"/>
  <c r="E18" i="1" s="1"/>
  <c r="B19" i="1" l="1"/>
  <c r="E19" i="1" s="1"/>
  <c r="D14" i="1" l="1"/>
  <c r="H9" i="1" s="1"/>
  <c r="D13" i="1"/>
</calcChain>
</file>

<file path=xl/sharedStrings.xml><?xml version="1.0" encoding="utf-8"?>
<sst xmlns="http://schemas.openxmlformats.org/spreadsheetml/2006/main" count="17" uniqueCount="17">
  <si>
    <t>Call with dividends</t>
  </si>
  <si>
    <t>Input data</t>
  </si>
  <si>
    <t>Stock price</t>
  </si>
  <si>
    <t>Exercise price</t>
  </si>
  <si>
    <t>Duration</t>
  </si>
  <si>
    <t>Interest rate</t>
  </si>
  <si>
    <t>dividend rate</t>
  </si>
  <si>
    <t>volatility</t>
  </si>
  <si>
    <t>Predicted</t>
  </si>
  <si>
    <t>put</t>
  </si>
  <si>
    <t>Other quantities for option price</t>
  </si>
  <si>
    <t>d1</t>
  </si>
  <si>
    <t>N(d1)</t>
  </si>
  <si>
    <t>d2</t>
  </si>
  <si>
    <t>N(d2)</t>
  </si>
  <si>
    <t>Call price</t>
  </si>
  <si>
    <t>Volatility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</si>
</sst>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3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0" xfId="0" applyFont="1" applyFill="1"/>
    <xf numFmtId="14" fontId="1" fillId="0" borderId="0" xfId="0" applyNumberFormat="1" applyFont="1"/>
    <xf numFmtId="2" fontId="1" fillId="0" borderId="0" xfId="0" applyNumberFormat="1" applyFont="1"/>
    <xf numFmtId="8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center"/>
    </xf>
    <xf numFmtId="0" fontId="1" fillId="0" borderId="0" xfId="0" quotePrefix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workbookViewId="0">
      <selection activeCell="E20" sqref="E20"/>
    </sheetView>
  </sheetViews>
  <sheetFormatPr defaultRowHeight="12.75" x14ac:dyDescent="0.2"/>
  <cols>
    <col min="1" max="1" width="13.42578125" style="2" customWidth="1"/>
    <col min="2" max="2" width="6.5703125" style="2" customWidth="1"/>
    <col min="3" max="3" width="4.42578125" style="2" customWidth="1"/>
    <col min="4" max="4" width="9.140625" style="2"/>
    <col min="5" max="5" width="5.85546875" style="2" customWidth="1"/>
    <col min="6" max="16384" width="9.140625" style="2"/>
  </cols>
  <sheetData>
    <row r="1" spans="1:15" ht="15.75" x14ac:dyDescent="0.25">
      <c r="A1" s="1" t="s">
        <v>0</v>
      </c>
    </row>
    <row r="2" spans="1:15" ht="15.75" x14ac:dyDescent="0.25">
      <c r="A2" s="1"/>
    </row>
    <row r="4" spans="1:15" x14ac:dyDescent="0.2">
      <c r="A4" s="2" t="s">
        <v>1</v>
      </c>
    </row>
    <row r="5" spans="1:15" x14ac:dyDescent="0.2">
      <c r="A5" s="2" t="s">
        <v>2</v>
      </c>
      <c r="B5" s="3">
        <v>50</v>
      </c>
      <c r="F5" s="4"/>
    </row>
    <row r="6" spans="1:15" x14ac:dyDescent="0.2">
      <c r="A6" s="2" t="s">
        <v>3</v>
      </c>
      <c r="B6" s="3">
        <v>50</v>
      </c>
      <c r="F6" s="4"/>
    </row>
    <row r="7" spans="1:15" x14ac:dyDescent="0.2">
      <c r="A7" s="2" t="s">
        <v>4</v>
      </c>
      <c r="B7" s="3">
        <v>5</v>
      </c>
      <c r="E7" s="4"/>
      <c r="F7" s="5"/>
      <c r="G7" s="5"/>
      <c r="I7" s="5"/>
    </row>
    <row r="8" spans="1:15" x14ac:dyDescent="0.2">
      <c r="A8" s="2" t="s">
        <v>5</v>
      </c>
      <c r="B8" s="3">
        <f>LN(1+0.05)</f>
        <v>4.8790164169432049E-2</v>
      </c>
    </row>
    <row r="9" spans="1:15" x14ac:dyDescent="0.2">
      <c r="A9" s="2" t="s">
        <v>6</v>
      </c>
      <c r="B9" s="3">
        <v>0</v>
      </c>
      <c r="G9" s="2" t="s">
        <v>16</v>
      </c>
      <c r="H9" s="6">
        <f>D14</f>
        <v>10.512405956148246</v>
      </c>
      <c r="K9" s="6"/>
      <c r="O9" s="6"/>
    </row>
    <row r="10" spans="1:15" x14ac:dyDescent="0.2">
      <c r="A10" s="2" t="s">
        <v>7</v>
      </c>
      <c r="B10" s="3">
        <v>0.4</v>
      </c>
      <c r="G10" s="2">
        <v>0.3</v>
      </c>
      <c r="H10" s="2">
        <f t="dataTable" ref="H10:H25" dt2D="0" dtr="0" r1="B10"/>
        <v>7.0339902078740604</v>
      </c>
    </row>
    <row r="11" spans="1:15" x14ac:dyDescent="0.2">
      <c r="G11" s="2">
        <v>0.31</v>
      </c>
      <c r="H11" s="2">
        <v>7.3834106432186992</v>
      </c>
    </row>
    <row r="12" spans="1:15" x14ac:dyDescent="0.2">
      <c r="B12" s="7"/>
      <c r="D12" s="7" t="s">
        <v>8</v>
      </c>
      <c r="G12" s="2">
        <v>0.32</v>
      </c>
      <c r="H12" s="2">
        <v>7.7328745691155678</v>
      </c>
    </row>
    <row r="13" spans="1:15" x14ac:dyDescent="0.2">
      <c r="A13" s="2" t="s">
        <v>15</v>
      </c>
      <c r="C13" s="8"/>
      <c r="D13" s="6">
        <f>EXP(-B9*B7)*B5*E18-B6*EXP(-B7*B8)*E19</f>
        <v>21.336097632725306</v>
      </c>
      <c r="G13" s="2">
        <v>0.33</v>
      </c>
      <c r="H13" s="2">
        <v>8.082211274537114</v>
      </c>
    </row>
    <row r="14" spans="1:15" x14ac:dyDescent="0.2">
      <c r="A14" s="2" t="s">
        <v>9</v>
      </c>
      <c r="C14" s="8"/>
      <c r="D14" s="6">
        <f>B5*EXP(-B9*B7)*(E18-1)-B6*EXP(-B8*B7)*(E19-1)</f>
        <v>10.512405956148246</v>
      </c>
      <c r="G14" s="2">
        <v>0.34</v>
      </c>
      <c r="H14" s="2">
        <v>8.4312651636406102</v>
      </c>
    </row>
    <row r="15" spans="1:15" x14ac:dyDescent="0.2">
      <c r="C15" s="8"/>
      <c r="D15" s="6"/>
      <c r="G15" s="2">
        <v>0.35</v>
      </c>
      <c r="H15" s="2">
        <v>8.7798937992949568</v>
      </c>
    </row>
    <row r="16" spans="1:15" x14ac:dyDescent="0.2">
      <c r="G16" s="2">
        <v>0.36</v>
      </c>
      <c r="H16" s="2">
        <v>9.1279662538492552</v>
      </c>
    </row>
    <row r="17" spans="1:8" x14ac:dyDescent="0.2">
      <c r="A17" s="2" t="s">
        <v>10</v>
      </c>
      <c r="G17" s="2">
        <v>0.37</v>
      </c>
      <c r="H17" s="2">
        <v>9.4753617131079402</v>
      </c>
    </row>
    <row r="18" spans="1:8" x14ac:dyDescent="0.2">
      <c r="A18" s="2" t="s">
        <v>11</v>
      </c>
      <c r="B18" s="2">
        <f>(LN(B5/B6)+(B8-B9+B10^2/2)*B7)/(B10*SQRT(B7))</f>
        <v>0.71995890479051949</v>
      </c>
      <c r="D18" s="9" t="s">
        <v>12</v>
      </c>
      <c r="E18" s="2">
        <f>_xlfn.NORM.S.DIST(B18,TRUE)</f>
        <v>0.76422485082154723</v>
      </c>
      <c r="G18" s="2">
        <v>0.38</v>
      </c>
      <c r="H18" s="2">
        <v>9.8219682899356631</v>
      </c>
    </row>
    <row r="19" spans="1:8" x14ac:dyDescent="0.2">
      <c r="A19" s="2" t="s">
        <v>13</v>
      </c>
      <c r="B19" s="2">
        <f>B18-B10*SQRT(B7)</f>
        <v>-0.17446828620939647</v>
      </c>
      <c r="D19" s="9" t="s">
        <v>14</v>
      </c>
      <c r="E19" s="2">
        <f>_xlfn.NORM.S.DIST(B19,TRUE)</f>
        <v>0.43074872622090971</v>
      </c>
      <c r="G19" s="2">
        <v>0.39</v>
      </c>
      <c r="H19" s="2">
        <v>10.167682012178307</v>
      </c>
    </row>
    <row r="20" spans="1:8" x14ac:dyDescent="0.2">
      <c r="G20" s="2">
        <v>0.4</v>
      </c>
      <c r="H20" s="2">
        <v>10.512405956148246</v>
      </c>
    </row>
    <row r="21" spans="1:8" x14ac:dyDescent="0.2">
      <c r="G21" s="2">
        <v>0.41</v>
      </c>
      <c r="H21" s="2">
        <v>10.856049502156456</v>
      </c>
    </row>
    <row r="22" spans="1:8" x14ac:dyDescent="0.2">
      <c r="G22" s="2">
        <v>0.42</v>
      </c>
      <c r="H22" s="2">
        <v>11.19852769277124</v>
      </c>
    </row>
    <row r="23" spans="1:8" x14ac:dyDescent="0.2">
      <c r="G23" s="2">
        <v>0.43</v>
      </c>
      <c r="H23" s="2">
        <v>11.539760677863061</v>
      </c>
    </row>
    <row r="24" spans="1:8" x14ac:dyDescent="0.2">
      <c r="G24" s="2">
        <v>0.44</v>
      </c>
      <c r="H24" s="2">
        <v>11.879673233229843</v>
      </c>
    </row>
    <row r="25" spans="1:8" x14ac:dyDescent="0.2">
      <c r="G25" s="2">
        <v>0.45</v>
      </c>
      <c r="H25" s="2">
        <v>12.218194341818243</v>
      </c>
    </row>
    <row r="26" spans="1:8" x14ac:dyDescent="0.2">
      <c r="H26" s="3"/>
    </row>
    <row r="27" spans="1:8" x14ac:dyDescent="0.2">
      <c r="H27" s="3"/>
    </row>
  </sheetData>
  <phoneticPr fontId="0" type="noConversion"/>
  <printOptions horizontalCentered="1" verticalCentered="1" headings="1" gridLines="1" gridLinesSet="0"/>
  <pageMargins left="0.75" right="0.75" top="1" bottom="1" header="0.5" footer="0.5"/>
  <pageSetup scale="66" orientation="portrait" horizontalDpi="300" verticalDpi="300" r:id="rId1"/>
  <headerFooter alignWithMargins="0">
    <oddFooter>&amp;C&amp;"Arial,Bold"Exhibit 28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F5059A6-5B00-4AB0-8E42-518D340B3129}">
  <ds:schemaRefs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40DD58-345A-459D-8709-9A3B67EA5A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E363CD-3FDC-48A7-9E9F-4F3F9B20F8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drugs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2007-02-23T15:57:13Z</dcterms:created>
  <dcterms:modified xsi:type="dcterms:W3CDTF">2010-08-29T18:51:06Z</dcterms:modified>
  <cp:category/>
</cp:coreProperties>
</file>